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 tabRatio="802"/>
  </bookViews>
  <sheets>
    <sheet name="ПН по АПП " sheetId="47" r:id="rId1"/>
    <sheet name="Полные ПН по всем видам МП   " sheetId="48" r:id="rId2"/>
    <sheet name="КДпвс АПП " sheetId="44" r:id="rId3"/>
  </sheets>
  <definedNames>
    <definedName name="_xlnm.Print_Area" localSheetId="1">'Полные ПН по всем видам МП   '!$A$1:$M$20</definedName>
  </definedNames>
  <calcPr calcId="144525"/>
</workbook>
</file>

<file path=xl/sharedStrings.xml><?xml version="1.0" encoding="utf-8"?>
<sst xmlns="http://schemas.openxmlformats.org/spreadsheetml/2006/main" count="101" uniqueCount="86">
  <si>
    <t>Таблица 1</t>
  </si>
  <si>
    <t>Таблица 2</t>
  </si>
  <si>
    <t>Приложение 7</t>
  </si>
  <si>
    <t>ГАУ РС(Я) «Якутский ССЦ»</t>
  </si>
  <si>
    <t>ООО МК "Аврора"</t>
  </si>
  <si>
    <t>ГБУ РС(Я)  «Нерюнгринская ЦРБ»</t>
  </si>
  <si>
    <t>ООО "Клиника Здоровья"</t>
  </si>
  <si>
    <t xml:space="preserve">ГБУ РС(Я) "Абыйская ЦРБ"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</si>
  <si>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"Алданская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</si>
  <si>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"Аллаиховская ЦРБ"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</si>
  <si>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"Амгинская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</si>
  <si>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"Анабарская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</si>
  <si>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"Булунская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</si>
  <si>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"Верхневилюйская ЦРБ"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</si>
  <si>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"Верхнеколымская ЦРБ"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</si>
  <si>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"Верхоянская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</si>
  <si>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"Вилюйская ЦРБ им.П.А.Петрова"                                                                                                                                                                                                                  </t>
  </si>
  <si>
    <t xml:space="preserve">ГБУ РС(Я) МЦ "Горная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</si>
  <si>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"Жиганская ЦРБ"                                                                                                                                                                                                                                 </t>
  </si>
  <si>
    <t>ГБУ РС(Я) КЦРБ им. Тереховой М.Н.</t>
  </si>
  <si>
    <t xml:space="preserve">ГБУ РС(Я) "Ленская ЦРБ"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</si>
  <si>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"Мирнинская ЦРБ"                                                                                                                                                                                                                                </t>
  </si>
  <si>
    <t>ГБУ РС(Я) "Айхальская городская больница"</t>
  </si>
  <si>
    <t xml:space="preserve">ГБУ РС(Я) "Момская ЦРБ"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</si>
  <si>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"Намская ЦРБ"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</si>
  <si>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"Нижнеколымская ЦРБ"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</si>
  <si>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"Нюрбинская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</si>
  <si>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"Оймяконская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</si>
  <si>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"Олекминская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</si>
  <si>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"Оленекская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</si>
  <si>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"Среднеколымская ЦРБ им.С.И.Мицкевича"                                                                                                                                                                                                          </t>
  </si>
  <si>
    <t xml:space="preserve">ГБУ РС(Я) "Сунтарская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</si>
  <si>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"Томпонская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</si>
  <si>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"Усть-Алданская ЦРБ"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</si>
  <si>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"Усть-Майская ЦРБ"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</si>
  <si>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"Усть-Янская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</si>
  <si>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"Чурапчинская ЦРБ им.Сокольникова"                                                                                                                                                                                                              </t>
  </si>
  <si>
    <t xml:space="preserve">ГБУ РС(Я) "Эвено-Бытантайская ЦРБ"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</si>
  <si>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"ЯГБ №2"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</si>
  <si>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"ЯГБ №3"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</si>
  <si>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"МЦ г. Якутска"                                                                                                                                                                                                                  </t>
  </si>
  <si>
    <t>ФГАОУ ВО «СВФУ им.М.К.Аммосова»</t>
  </si>
  <si>
    <t>ФКУЗ "МСЧ МВД дел РФ по РС(Я)"</t>
  </si>
  <si>
    <t>ЯБ  ФГБУЗ "ДВОМЦ ФМБА"</t>
  </si>
  <si>
    <t>ООО "Медлайн-К"</t>
  </si>
  <si>
    <t>ООО "МЦ Медэкспресс+"</t>
  </si>
  <si>
    <t>ООО МЦ "Дом здоровья"</t>
  </si>
  <si>
    <t xml:space="preserve">ГАУ РС(Я) "РКБ №3"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</si>
  <si>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"Хангаласская ЦРБ"  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</si>
  <si>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"Поликлиника №1"                                                                                                                                                                                                                                </t>
  </si>
  <si>
    <t>Половозрастные коэффициенты дифференциации подушевого норматива амбулаторной медицинской помощи</t>
  </si>
  <si>
    <t>Возраст</t>
  </si>
  <si>
    <t>Пол</t>
  </si>
  <si>
    <t>Значение половозрастных коэффициентов дифференциации</t>
  </si>
  <si>
    <t>0</t>
  </si>
  <si>
    <t>ж</t>
  </si>
  <si>
    <t>м</t>
  </si>
  <si>
    <t>1-4</t>
  </si>
  <si>
    <t>5-17</t>
  </si>
  <si>
    <t>18-64</t>
  </si>
  <si>
    <t xml:space="preserve">65 и старше </t>
  </si>
  <si>
    <t>ГБУ РС (Я)  "Таттинская центральная районная больница"</t>
  </si>
  <si>
    <t>Критерии определения коэффициента дифференциации при расчете стоимости амбулаторной медицинской помощи и  медицинской помощи по подушевому нормативу финанситрования на прикрепившихся к медицинской организации лиц,включая оплату медицинской помощи по всем видам и условиям предоставляемой медицинской помощи</t>
  </si>
  <si>
    <t>Коэффициенты дифференциации и дифференцированные подушевые нормативы финансирования по амбулаторной медицинской помощи</t>
  </si>
  <si>
    <t xml:space="preserve">Наименование медицинской организации </t>
  </si>
  <si>
    <t>Коэффициент специфики, учитывающий в т.ч. значение половозрастных коэффициентов дифференциации (КСмо)</t>
  </si>
  <si>
    <t>Коэффициент дифференциации с учетом наличия  подразделений, расположенных в сельской местности, отдаленных территориях, поселках городского типа и малых городах с численностью населения до 50 тысяч человек (Кдот)</t>
  </si>
  <si>
    <t>Коэффициент дифференциации медицинской организации (КД)</t>
  </si>
  <si>
    <t>Коэффициент уровня оказания МП, учитывающий объем средств на оплату профилактических медицинских осмотров, диспансеризации    (КУмо)</t>
  </si>
  <si>
    <t>Дифференцированный ПН финансирования для медицинской организации по АПП, руб. в месяц на одного застрахованного прикрепленного    (ДПн)</t>
  </si>
  <si>
    <t>ООО "ЯннаМед"</t>
  </si>
  <si>
    <t xml:space="preserve">МО второго уровня </t>
  </si>
  <si>
    <t>Коэффициенты дифференциации и дифференцированные подушевые нормативы финансирования по всем видам и условиям оказания медицинской помощи</t>
  </si>
  <si>
    <t>Дифференцированный ПН финансирования для медицинской организации по СМП, руб. в месяц на одного застрахованного прикрепленного (ДПн СМП)</t>
  </si>
  <si>
    <t>В амбулаторных условиях</t>
  </si>
  <si>
    <t>Дифференцированный ПН финансирования для медицинской организации по стационару, руб. в месяц на одного застрахованного прикрепленного
(ДПн КС)</t>
  </si>
  <si>
    <t>Дифференцированный ПН финансирования для медицинской организации по дневному стационару, руб. в месяц на одного застрахованного прикрепленного
 (ДПн ДС)</t>
  </si>
  <si>
    <t>Полный подушевой норматив</t>
  </si>
  <si>
    <t>Базовый ПН финансирования (Пнбаз апп), руб.</t>
  </si>
  <si>
    <t>Дифференцированный ПН финансирования для медицинской организации по АПП, руб. в месяц на одного застрахованного прикрепленного
(ДПн АПП)</t>
  </si>
  <si>
    <t>Дифференцированный ПН финансирования для медицинской организации по всем видам и условиям оказания помощи, руб. в месяц на одного застрахованного прикрепленного
(ФДПн)</t>
  </si>
  <si>
    <t xml:space="preserve">МО первого уровня </t>
  </si>
  <si>
    <t xml:space="preserve">ГБУ РС(Я) "Мегино-Кангаласская ЦРБ"                                                                                                                                                                                                                       </t>
  </si>
  <si>
    <t>Таблица 3</t>
  </si>
  <si>
    <t xml:space="preserve">Коэффициент специфики, учитывающий значение по всем видам и условиям оказания помощи </t>
  </si>
  <si>
    <t>НУЗ «Узл.поликлиника на ст. Беркакит ОАО «РЖД»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</si>
</sst>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₽_-;\-* #,##0.00\ _₽_-;_-* &quot;-&quot;??\ _₽_-;_-@_-"/>
    <numFmt numFmtId="164" formatCode="_-* #,##0.00_р_._-;\-* #,##0.00_р_._-;_-* &quot;-&quot;??_р_._-;_-@_-"/>
    <numFmt numFmtId="165" formatCode="_(* #,##0.00_);_(* \(#,##0.00\);_(* &quot;-&quot;??_);_(@_)"/>
    <numFmt numFmtId="166" formatCode="#,##0.0"/>
    <numFmt numFmtId="167" formatCode="0.0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Helv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color indexed="8"/>
      <name val="Arial"/>
      <family val="2"/>
      <charset val="204"/>
    </font>
    <font>
      <u/>
      <sz val="10"/>
      <color theme="10"/>
      <name val="Arial Cyr"/>
      <charset val="204"/>
    </font>
    <font>
      <u/>
      <sz val="10"/>
      <color indexed="12"/>
      <name val="Arial Cyr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1">
    <xf numFmtId="0" fontId="0" fillId="0" borderId="0"/>
    <xf numFmtId="0" fontId="3" fillId="0" borderId="0"/>
    <xf numFmtId="0" fontId="4" fillId="0" borderId="0"/>
    <xf numFmtId="0" fontId="1" fillId="0" borderId="0"/>
    <xf numFmtId="0" fontId="5" fillId="0" borderId="0"/>
    <xf numFmtId="0" fontId="3" fillId="0" borderId="0"/>
    <xf numFmtId="9" fontId="4" fillId="0" borderId="0" applyFont="0" applyFill="0" applyBorder="0" applyAlignment="0" applyProtection="0"/>
    <xf numFmtId="0" fontId="6" fillId="0" borderId="0"/>
    <xf numFmtId="165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3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4" fillId="0" borderId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4" fillId="0" borderId="0"/>
    <xf numFmtId="0" fontId="14" fillId="0" borderId="0">
      <alignment vertical="top"/>
    </xf>
    <xf numFmtId="0" fontId="14" fillId="0" borderId="0">
      <alignment vertical="top"/>
    </xf>
    <xf numFmtId="0" fontId="1" fillId="0" borderId="0"/>
    <xf numFmtId="0" fontId="3" fillId="0" borderId="0"/>
    <xf numFmtId="0" fontId="17" fillId="0" borderId="0"/>
    <xf numFmtId="164" fontId="14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/>
  </cellStyleXfs>
  <cellXfs count="51">
    <xf numFmtId="0" fontId="0" fillId="0" borderId="0" xfId="0"/>
    <xf numFmtId="0" fontId="7" fillId="0" borderId="0" xfId="0" applyFont="1" applyAlignment="1">
      <alignment horizontal="right"/>
    </xf>
    <xf numFmtId="0" fontId="8" fillId="0" borderId="0" xfId="0" applyFont="1" applyFill="1" applyAlignment="1">
      <alignment horizontal="right"/>
    </xf>
    <xf numFmtId="0" fontId="7" fillId="0" borderId="0" xfId="0" applyFont="1" applyAlignment="1">
      <alignment vertical="center"/>
    </xf>
    <xf numFmtId="0" fontId="9" fillId="0" borderId="0" xfId="0" applyFont="1" applyAlignment="1">
      <alignment horizontal="right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right"/>
    </xf>
    <xf numFmtId="0" fontId="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1" fillId="0" borderId="4" xfId="0" applyFont="1" applyBorder="1" applyAlignment="1">
      <alignment wrapText="1"/>
    </xf>
    <xf numFmtId="2" fontId="11" fillId="0" borderId="1" xfId="0" applyNumberFormat="1" applyFont="1" applyBorder="1" applyAlignment="1">
      <alignment horizontal="center" vertical="center"/>
    </xf>
    <xf numFmtId="0" fontId="10" fillId="0" borderId="0" xfId="0" applyFont="1"/>
    <xf numFmtId="0" fontId="0" fillId="0" borderId="0" xfId="0" applyFont="1"/>
    <xf numFmtId="0" fontId="12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10" fillId="0" borderId="1" xfId="0" applyFont="1" applyBorder="1"/>
    <xf numFmtId="2" fontId="10" fillId="0" borderId="1" xfId="0" applyNumberFormat="1" applyFont="1" applyBorder="1"/>
    <xf numFmtId="2" fontId="0" fillId="0" borderId="0" xfId="0" applyNumberFormat="1"/>
    <xf numFmtId="0" fontId="11" fillId="0" borderId="3" xfId="0" applyFont="1" applyBorder="1" applyAlignment="1">
      <alignment horizontal="center" vertical="center"/>
    </xf>
    <xf numFmtId="4" fontId="0" fillId="0" borderId="1" xfId="0" applyNumberFormat="1" applyBorder="1"/>
    <xf numFmtId="4" fontId="10" fillId="0" borderId="1" xfId="0" applyNumberFormat="1" applyFont="1" applyBorder="1"/>
    <xf numFmtId="0" fontId="10" fillId="0" borderId="1" xfId="0" applyFont="1" applyBorder="1" applyAlignment="1">
      <alignment horizontal="center" vertical="center" wrapText="1"/>
    </xf>
    <xf numFmtId="166" fontId="0" fillId="0" borderId="1" xfId="0" applyNumberFormat="1" applyFont="1" applyFill="1" applyBorder="1"/>
    <xf numFmtId="0" fontId="10" fillId="0" borderId="0" xfId="0" applyFont="1" applyAlignment="1">
      <alignment horizontal="center" wrapText="1"/>
    </xf>
    <xf numFmtId="0" fontId="10" fillId="0" borderId="0" xfId="0" applyFont="1" applyAlignment="1">
      <alignment horizontal="center" vertical="center"/>
    </xf>
    <xf numFmtId="0" fontId="0" fillId="0" borderId="0" xfId="0" applyAlignment="1">
      <alignment horizontal="center" wrapText="1"/>
    </xf>
    <xf numFmtId="0" fontId="11" fillId="0" borderId="3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2" fillId="0" borderId="2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11" fillId="0" borderId="6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12" fillId="0" borderId="10" xfId="0" applyFont="1" applyFill="1" applyBorder="1" applyAlignment="1">
      <alignment horizontal="center" vertical="center" wrapText="1"/>
    </xf>
    <xf numFmtId="0" fontId="12" fillId="0" borderId="11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167" fontId="0" fillId="0" borderId="1" xfId="0" applyNumberFormat="1" applyBorder="1"/>
  </cellXfs>
  <cellStyles count="31">
    <cellStyle name="Excel Built-in Normal 2" xfId="15"/>
    <cellStyle name="Excel Built-in Normal 2 2" xfId="16"/>
    <cellStyle name="Normal_Sheet1" xfId="17"/>
    <cellStyle name="Гиперссылка 2" xfId="18"/>
    <cellStyle name="Гиперссылка 3" xfId="19"/>
    <cellStyle name="Обычный" xfId="0" builtinId="0"/>
    <cellStyle name="Обычный 11 2" xfId="11"/>
    <cellStyle name="Обычный 18" xfId="20"/>
    <cellStyle name="Обычный 2" xfId="1"/>
    <cellStyle name="Обычный 2 2" xfId="2"/>
    <cellStyle name="Обычный 2 2 2" xfId="12"/>
    <cellStyle name="Обычный 2 2 3" xfId="21"/>
    <cellStyle name="Обычный 2 3" xfId="10"/>
    <cellStyle name="Обычный 2 3 2" xfId="22"/>
    <cellStyle name="Обычный 3" xfId="3"/>
    <cellStyle name="Обычный 3 2" xfId="23"/>
    <cellStyle name="Обычный 3 3" xfId="24"/>
    <cellStyle name="Обычный 3 4" xfId="25"/>
    <cellStyle name="Обычный 4" xfId="4"/>
    <cellStyle name="Обычный 4 2" xfId="13"/>
    <cellStyle name="Обычный 45" xfId="14"/>
    <cellStyle name="Обычный 5" xfId="5"/>
    <cellStyle name="Обычный 5 2" xfId="26"/>
    <cellStyle name="Обычный 8" xfId="27"/>
    <cellStyle name="Процентный 2" xfId="6"/>
    <cellStyle name="Стиль 1" xfId="7"/>
    <cellStyle name="Финансовый 2" xfId="8"/>
    <cellStyle name="Финансовый 2 2" xfId="28"/>
    <cellStyle name="Финансовый 3" xfId="9"/>
    <cellStyle name="Финансовый 3 2" xfId="29"/>
    <cellStyle name="Финансовый 4" xfId="3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6"/>
  <sheetViews>
    <sheetView tabSelected="1" view="pageBreakPreview" topLeftCell="A22" zoomScale="90" zoomScaleSheetLayoutView="90" workbookViewId="0">
      <selection activeCell="L8" sqref="L8"/>
    </sheetView>
  </sheetViews>
  <sheetFormatPr defaultRowHeight="15" x14ac:dyDescent="0.25"/>
  <cols>
    <col min="2" max="2" width="37.85546875" customWidth="1"/>
    <col min="3" max="3" width="19.28515625" customWidth="1"/>
    <col min="4" max="4" width="22.42578125" customWidth="1"/>
    <col min="5" max="5" width="17.5703125" customWidth="1"/>
    <col min="6" max="6" width="20.7109375" customWidth="1"/>
    <col min="7" max="7" width="19.42578125" customWidth="1"/>
  </cols>
  <sheetData>
    <row r="1" spans="1:7" x14ac:dyDescent="0.25">
      <c r="G1" s="7" t="s">
        <v>2</v>
      </c>
    </row>
    <row r="2" spans="1:7" ht="51" customHeight="1" x14ac:dyDescent="0.25">
      <c r="B2" s="25" t="s">
        <v>62</v>
      </c>
      <c r="C2" s="25"/>
      <c r="D2" s="25"/>
      <c r="E2" s="25"/>
      <c r="F2" s="25"/>
      <c r="G2" s="7"/>
    </row>
    <row r="3" spans="1:7" x14ac:dyDescent="0.25">
      <c r="G3" s="7" t="s">
        <v>0</v>
      </c>
    </row>
    <row r="4" spans="1:7" ht="17.25" customHeight="1" x14ac:dyDescent="0.25">
      <c r="B4" s="26" t="s">
        <v>63</v>
      </c>
      <c r="C4" s="26"/>
      <c r="D4" s="26"/>
      <c r="E4" s="26"/>
      <c r="F4" s="26"/>
      <c r="G4" s="26"/>
    </row>
    <row r="5" spans="1:7" ht="18.75" customHeight="1" x14ac:dyDescent="0.25">
      <c r="B5" s="27"/>
      <c r="C5" s="27"/>
      <c r="D5" s="27"/>
      <c r="E5" s="27"/>
      <c r="F5" s="27"/>
    </row>
    <row r="6" spans="1:7" x14ac:dyDescent="0.25">
      <c r="A6" s="32"/>
      <c r="B6" s="32"/>
      <c r="C6" s="32"/>
      <c r="D6" s="32"/>
      <c r="E6" s="32"/>
      <c r="F6" s="32"/>
      <c r="G6" s="32"/>
    </row>
    <row r="7" spans="1:7" ht="202.5" customHeight="1" x14ac:dyDescent="0.25">
      <c r="A7" s="28" t="s">
        <v>64</v>
      </c>
      <c r="B7" s="29"/>
      <c r="C7" s="8" t="s">
        <v>65</v>
      </c>
      <c r="D7" s="8" t="s">
        <v>66</v>
      </c>
      <c r="E7" s="8" t="s">
        <v>67</v>
      </c>
      <c r="F7" s="8" t="s">
        <v>68</v>
      </c>
      <c r="G7" s="8" t="s">
        <v>69</v>
      </c>
    </row>
    <row r="8" spans="1:7" x14ac:dyDescent="0.25">
      <c r="A8" s="20">
        <v>1</v>
      </c>
      <c r="B8" s="24" t="s">
        <v>8</v>
      </c>
      <c r="C8" s="8">
        <v>1.6384000000000001</v>
      </c>
      <c r="D8" s="8">
        <v>1.04</v>
      </c>
      <c r="E8" s="8">
        <v>1.837</v>
      </c>
      <c r="F8" s="8">
        <v>1.4074</v>
      </c>
      <c r="G8" s="8">
        <v>1030.4100000000001</v>
      </c>
    </row>
    <row r="9" spans="1:7" x14ac:dyDescent="0.25">
      <c r="A9" s="20">
        <v>2</v>
      </c>
      <c r="B9" s="24" t="s">
        <v>10</v>
      </c>
      <c r="C9" s="8">
        <v>2.4262999999999999</v>
      </c>
      <c r="D9" s="8">
        <v>1.113</v>
      </c>
      <c r="E9" s="8">
        <v>1.84</v>
      </c>
      <c r="F9" s="8">
        <v>1.2665999999999999</v>
      </c>
      <c r="G9" s="8">
        <v>1472.07</v>
      </c>
    </row>
    <row r="10" spans="1:7" x14ac:dyDescent="0.25">
      <c r="A10" s="20">
        <v>3</v>
      </c>
      <c r="B10" s="24" t="s">
        <v>13</v>
      </c>
      <c r="C10" s="8">
        <v>1.3571</v>
      </c>
      <c r="D10" s="8">
        <v>1.04</v>
      </c>
      <c r="E10" s="8">
        <v>1.9079999999999999</v>
      </c>
      <c r="F10" s="8">
        <v>1.4990000000000001</v>
      </c>
      <c r="G10" s="8">
        <v>944.18</v>
      </c>
    </row>
    <row r="11" spans="1:7" x14ac:dyDescent="0.25">
      <c r="A11" s="20">
        <v>4</v>
      </c>
      <c r="B11" s="24" t="s">
        <v>16</v>
      </c>
      <c r="C11" s="8">
        <v>1.5734999999999999</v>
      </c>
      <c r="D11" s="8">
        <v>1.04</v>
      </c>
      <c r="E11" s="8">
        <v>1.8460000000000001</v>
      </c>
      <c r="F11" s="8">
        <v>1.4470000000000001</v>
      </c>
      <c r="G11" s="8">
        <v>1022.42</v>
      </c>
    </row>
    <row r="12" spans="1:7" x14ac:dyDescent="0.25">
      <c r="A12" s="20">
        <v>5</v>
      </c>
      <c r="B12" s="24" t="s">
        <v>17</v>
      </c>
      <c r="C12" s="8">
        <v>3.9701</v>
      </c>
      <c r="D12" s="8">
        <v>1.113</v>
      </c>
      <c r="E12" s="8">
        <v>1.867</v>
      </c>
      <c r="F12" s="8">
        <v>1.1656</v>
      </c>
      <c r="G12" s="8">
        <v>2249.16</v>
      </c>
    </row>
    <row r="13" spans="1:7" x14ac:dyDescent="0.25">
      <c r="A13" s="20">
        <v>6</v>
      </c>
      <c r="B13" s="24" t="s">
        <v>19</v>
      </c>
      <c r="C13" s="8">
        <v>2.6251000000000002</v>
      </c>
      <c r="D13" s="8">
        <v>1.113</v>
      </c>
      <c r="E13" s="8">
        <v>2.2549999999999999</v>
      </c>
      <c r="F13" s="8">
        <v>1.2087000000000001</v>
      </c>
      <c r="G13" s="8">
        <v>1862.67</v>
      </c>
    </row>
    <row r="14" spans="1:7" x14ac:dyDescent="0.25">
      <c r="A14" s="20">
        <v>7</v>
      </c>
      <c r="B14" s="24" t="s">
        <v>20</v>
      </c>
      <c r="C14" s="8">
        <v>0.57909999999999995</v>
      </c>
      <c r="D14" s="8">
        <v>1.04</v>
      </c>
      <c r="E14" s="8">
        <v>1.819</v>
      </c>
      <c r="F14" s="8">
        <v>2.1959</v>
      </c>
      <c r="G14" s="8">
        <v>562.67999999999995</v>
      </c>
    </row>
    <row r="15" spans="1:7" x14ac:dyDescent="0.25">
      <c r="A15" s="20">
        <v>8</v>
      </c>
      <c r="B15" s="24" t="s">
        <v>82</v>
      </c>
      <c r="C15" s="8">
        <v>0.62339999999999995</v>
      </c>
      <c r="D15" s="8">
        <v>1.04</v>
      </c>
      <c r="E15" s="8">
        <v>1.8240000000000001</v>
      </c>
      <c r="F15" s="8">
        <v>2.1215999999999999</v>
      </c>
      <c r="G15" s="8">
        <v>586.84</v>
      </c>
    </row>
    <row r="16" spans="1:7" x14ac:dyDescent="0.25">
      <c r="A16" s="20">
        <v>9</v>
      </c>
      <c r="B16" s="24" t="s">
        <v>21</v>
      </c>
      <c r="C16" s="8">
        <v>0.5696</v>
      </c>
      <c r="D16" s="8">
        <v>1.04</v>
      </c>
      <c r="E16" s="8">
        <v>1.7909999999999999</v>
      </c>
      <c r="F16" s="8">
        <v>2.2471999999999999</v>
      </c>
      <c r="G16" s="8">
        <v>557.66</v>
      </c>
    </row>
    <row r="17" spans="1:7" x14ac:dyDescent="0.25">
      <c r="A17" s="20">
        <v>10</v>
      </c>
      <c r="B17" s="24" t="s">
        <v>22</v>
      </c>
      <c r="C17" s="8">
        <v>1.0366</v>
      </c>
      <c r="D17" s="8">
        <v>1.04</v>
      </c>
      <c r="E17" s="8">
        <v>1.7909999999999999</v>
      </c>
      <c r="F17" s="8">
        <v>1.6785000000000001</v>
      </c>
      <c r="G17" s="8">
        <v>758.04</v>
      </c>
    </row>
    <row r="18" spans="1:7" x14ac:dyDescent="0.25">
      <c r="A18" s="20">
        <v>11</v>
      </c>
      <c r="B18" s="24" t="s">
        <v>24</v>
      </c>
      <c r="C18" s="8">
        <v>2.4348000000000001</v>
      </c>
      <c r="D18" s="8">
        <v>1.04</v>
      </c>
      <c r="E18" s="8">
        <v>1.8220000000000001</v>
      </c>
      <c r="F18" s="8">
        <v>1.2915000000000001</v>
      </c>
      <c r="G18" s="8">
        <v>1393.7</v>
      </c>
    </row>
    <row r="19" spans="1:7" x14ac:dyDescent="0.25">
      <c r="A19" s="20">
        <v>12</v>
      </c>
      <c r="B19" s="24" t="s">
        <v>5</v>
      </c>
      <c r="C19" s="8">
        <v>1.1208</v>
      </c>
      <c r="D19" s="8">
        <v>1</v>
      </c>
      <c r="E19" s="8">
        <v>1.8140000000000001</v>
      </c>
      <c r="F19" s="8">
        <v>1.6367</v>
      </c>
      <c r="G19" s="8">
        <v>778.33</v>
      </c>
    </row>
    <row r="20" spans="1:7" x14ac:dyDescent="0.25">
      <c r="A20" s="20">
        <v>13</v>
      </c>
      <c r="B20" s="24" t="s">
        <v>85</v>
      </c>
      <c r="C20" s="8">
        <v>0.36159999999999998</v>
      </c>
      <c r="D20" s="8">
        <v>1.113</v>
      </c>
      <c r="E20" s="8">
        <v>1.8140000000000001</v>
      </c>
      <c r="F20" s="8">
        <v>2.5358000000000001</v>
      </c>
      <c r="G20" s="8">
        <v>433.02</v>
      </c>
    </row>
    <row r="21" spans="1:7" x14ac:dyDescent="0.25">
      <c r="A21" s="20">
        <v>14</v>
      </c>
      <c r="B21" s="24" t="s">
        <v>26</v>
      </c>
      <c r="C21" s="8">
        <v>1.3593</v>
      </c>
      <c r="D21" s="8">
        <v>1.04</v>
      </c>
      <c r="E21" s="8">
        <v>1.83</v>
      </c>
      <c r="F21" s="8">
        <v>1.5201</v>
      </c>
      <c r="G21" s="8">
        <v>919.82</v>
      </c>
    </row>
    <row r="22" spans="1:7" x14ac:dyDescent="0.25">
      <c r="A22" s="20">
        <v>15</v>
      </c>
      <c r="B22" s="24" t="s">
        <v>27</v>
      </c>
      <c r="C22" s="8">
        <v>3.9178000000000002</v>
      </c>
      <c r="D22" s="8">
        <v>1.113</v>
      </c>
      <c r="E22" s="8">
        <v>2.6379999999999999</v>
      </c>
      <c r="F22" s="8">
        <v>1.1124000000000001</v>
      </c>
      <c r="G22" s="8">
        <v>2992.98</v>
      </c>
    </row>
    <row r="23" spans="1:7" x14ac:dyDescent="0.25">
      <c r="A23" s="20">
        <v>16</v>
      </c>
      <c r="B23" s="24" t="s">
        <v>28</v>
      </c>
      <c r="C23" s="8">
        <v>2.323</v>
      </c>
      <c r="D23" s="8">
        <v>1.04</v>
      </c>
      <c r="E23" s="8">
        <v>1.877</v>
      </c>
      <c r="F23" s="8">
        <v>1.2890999999999999</v>
      </c>
      <c r="G23" s="8">
        <v>1367.3</v>
      </c>
    </row>
    <row r="24" spans="1:7" x14ac:dyDescent="0.25">
      <c r="A24" s="20">
        <v>17</v>
      </c>
      <c r="B24" s="24" t="s">
        <v>31</v>
      </c>
      <c r="C24" s="8">
        <v>1.7423999999999999</v>
      </c>
      <c r="D24" s="8">
        <v>1.04</v>
      </c>
      <c r="E24" s="8">
        <v>1.8420000000000001</v>
      </c>
      <c r="F24" s="8">
        <v>1.4009</v>
      </c>
      <c r="G24" s="8">
        <v>1093.73</v>
      </c>
    </row>
    <row r="25" spans="1:7" x14ac:dyDescent="0.25">
      <c r="A25" s="20">
        <v>18</v>
      </c>
      <c r="B25" s="24" t="s">
        <v>61</v>
      </c>
      <c r="C25" s="8">
        <v>1.5922000000000001</v>
      </c>
      <c r="D25" s="8">
        <v>1.113</v>
      </c>
      <c r="E25" s="8">
        <v>1.829</v>
      </c>
      <c r="F25" s="8">
        <v>1.4118999999999999</v>
      </c>
      <c r="G25" s="8">
        <v>1070.3900000000001</v>
      </c>
    </row>
    <row r="26" spans="1:7" x14ac:dyDescent="0.25">
      <c r="A26" s="20">
        <v>19</v>
      </c>
      <c r="B26" s="24" t="s">
        <v>32</v>
      </c>
      <c r="C26" s="8">
        <v>2.9195000000000002</v>
      </c>
      <c r="D26" s="8">
        <v>1.113</v>
      </c>
      <c r="E26" s="8">
        <v>1.885</v>
      </c>
      <c r="F26" s="8">
        <v>1.2153</v>
      </c>
      <c r="G26" s="8">
        <v>1741.12</v>
      </c>
    </row>
    <row r="27" spans="1:7" x14ac:dyDescent="0.25">
      <c r="A27" s="20">
        <v>20</v>
      </c>
      <c r="B27" s="24" t="s">
        <v>33</v>
      </c>
      <c r="C27" s="8">
        <v>1.5904</v>
      </c>
      <c r="D27" s="8">
        <v>1.04</v>
      </c>
      <c r="E27" s="8">
        <v>1.8640000000000001</v>
      </c>
      <c r="F27" s="8">
        <v>1.4326000000000001</v>
      </c>
      <c r="G27" s="8">
        <v>1033.0999999999999</v>
      </c>
    </row>
    <row r="28" spans="1:7" x14ac:dyDescent="0.25">
      <c r="A28" s="20">
        <v>21</v>
      </c>
      <c r="B28" s="24" t="s">
        <v>34</v>
      </c>
      <c r="C28" s="8">
        <v>3.7071999999999998</v>
      </c>
      <c r="D28" s="8">
        <v>1.113</v>
      </c>
      <c r="E28" s="8">
        <v>2.3730000000000002</v>
      </c>
      <c r="F28" s="8">
        <v>1.135</v>
      </c>
      <c r="G28" s="8">
        <v>2599.35</v>
      </c>
    </row>
    <row r="29" spans="1:7" x14ac:dyDescent="0.25">
      <c r="A29" s="20">
        <v>22</v>
      </c>
      <c r="B29" s="24" t="s">
        <v>48</v>
      </c>
      <c r="C29" s="8">
        <v>1.1744000000000001</v>
      </c>
      <c r="D29" s="8">
        <v>1.04</v>
      </c>
      <c r="E29" s="8">
        <v>1.8160000000000001</v>
      </c>
      <c r="F29" s="8">
        <v>1.5952</v>
      </c>
      <c r="G29" s="8">
        <v>827.58</v>
      </c>
    </row>
    <row r="30" spans="1:7" x14ac:dyDescent="0.25">
      <c r="A30" s="20">
        <v>23</v>
      </c>
      <c r="B30" s="24" t="s">
        <v>36</v>
      </c>
      <c r="C30" s="8">
        <v>2.4163000000000001</v>
      </c>
      <c r="D30" s="8">
        <v>1.04</v>
      </c>
      <c r="E30" s="8">
        <v>1.825</v>
      </c>
      <c r="F30" s="8">
        <v>1.2898000000000001</v>
      </c>
      <c r="G30" s="8">
        <v>1383.57</v>
      </c>
    </row>
    <row r="31" spans="1:7" x14ac:dyDescent="0.25">
      <c r="A31" s="20">
        <v>24</v>
      </c>
      <c r="B31" s="24" t="s">
        <v>38</v>
      </c>
      <c r="C31" s="8">
        <v>0.30330000000000001</v>
      </c>
      <c r="D31" s="8">
        <v>1</v>
      </c>
      <c r="E31" s="8">
        <v>1.772</v>
      </c>
      <c r="F31" s="8">
        <v>3.4001999999999999</v>
      </c>
      <c r="G31" s="8">
        <v>427.44</v>
      </c>
    </row>
    <row r="32" spans="1:7" x14ac:dyDescent="0.25">
      <c r="A32" s="20">
        <v>25</v>
      </c>
      <c r="B32" s="24" t="s">
        <v>39</v>
      </c>
      <c r="C32" s="8">
        <v>0.31140000000000001</v>
      </c>
      <c r="D32" s="8">
        <v>1</v>
      </c>
      <c r="E32" s="8">
        <v>1.772</v>
      </c>
      <c r="F32" s="8">
        <v>3.6793</v>
      </c>
      <c r="G32" s="8">
        <v>474.87</v>
      </c>
    </row>
    <row r="33" spans="1:7" x14ac:dyDescent="0.25">
      <c r="A33" s="20">
        <v>26</v>
      </c>
      <c r="B33" s="24" t="s">
        <v>3</v>
      </c>
      <c r="C33" s="8">
        <v>0.1406</v>
      </c>
      <c r="D33" s="8">
        <v>1</v>
      </c>
      <c r="E33" s="8">
        <v>1.772</v>
      </c>
      <c r="F33" s="8">
        <v>1</v>
      </c>
      <c r="G33" s="8">
        <v>58.27</v>
      </c>
    </row>
    <row r="34" spans="1:7" x14ac:dyDescent="0.25">
      <c r="A34" s="20">
        <v>27</v>
      </c>
      <c r="B34" s="24" t="s">
        <v>49</v>
      </c>
      <c r="C34" s="8">
        <v>0.45219999999999999</v>
      </c>
      <c r="D34" s="8">
        <v>1</v>
      </c>
      <c r="E34" s="8">
        <v>1.772</v>
      </c>
      <c r="F34" s="8">
        <v>2.5872999999999999</v>
      </c>
      <c r="G34" s="8">
        <v>484.92</v>
      </c>
    </row>
    <row r="35" spans="1:7" x14ac:dyDescent="0.25">
      <c r="A35" s="20">
        <v>28</v>
      </c>
      <c r="B35" s="24" t="s">
        <v>40</v>
      </c>
      <c r="C35" s="8">
        <v>0.22670000000000001</v>
      </c>
      <c r="D35" s="8">
        <v>1</v>
      </c>
      <c r="E35" s="8">
        <v>1.772</v>
      </c>
      <c r="F35" s="8">
        <v>4.1482000000000001</v>
      </c>
      <c r="G35" s="8">
        <v>389.77</v>
      </c>
    </row>
    <row r="36" spans="1:7" x14ac:dyDescent="0.25">
      <c r="A36" s="20">
        <v>29</v>
      </c>
      <c r="B36" s="24" t="s">
        <v>41</v>
      </c>
      <c r="C36" s="8">
        <v>0.2165</v>
      </c>
      <c r="D36" s="8">
        <v>1</v>
      </c>
      <c r="E36" s="8">
        <v>1.772</v>
      </c>
      <c r="F36" s="8">
        <v>2.9765999999999999</v>
      </c>
      <c r="G36" s="8">
        <v>267.10000000000002</v>
      </c>
    </row>
    <row r="37" spans="1:7" x14ac:dyDescent="0.25">
      <c r="A37" s="20">
        <v>30</v>
      </c>
      <c r="B37" s="24" t="s">
        <v>42</v>
      </c>
      <c r="C37" s="8">
        <v>0.19439999999999999</v>
      </c>
      <c r="D37" s="8">
        <v>1</v>
      </c>
      <c r="E37" s="8">
        <v>1.772</v>
      </c>
      <c r="F37" s="8">
        <v>1</v>
      </c>
      <c r="G37" s="8">
        <v>80.569999999999993</v>
      </c>
    </row>
    <row r="38" spans="1:7" x14ac:dyDescent="0.25">
      <c r="A38" s="20">
        <v>31</v>
      </c>
      <c r="B38" s="24" t="s">
        <v>43</v>
      </c>
      <c r="C38" s="8">
        <v>0.20860000000000001</v>
      </c>
      <c r="D38" s="8">
        <v>1</v>
      </c>
      <c r="E38" s="8">
        <v>1.772</v>
      </c>
      <c r="F38" s="8">
        <v>4.0377000000000001</v>
      </c>
      <c r="G38" s="8">
        <v>349.09</v>
      </c>
    </row>
    <row r="39" spans="1:7" x14ac:dyDescent="0.25">
      <c r="A39" s="20">
        <v>32</v>
      </c>
      <c r="B39" s="24" t="s">
        <v>6</v>
      </c>
      <c r="C39" s="8">
        <v>0.19420000000000001</v>
      </c>
      <c r="D39" s="8">
        <v>1</v>
      </c>
      <c r="E39" s="8">
        <v>1.772</v>
      </c>
      <c r="F39" s="8">
        <v>5.0716999999999999</v>
      </c>
      <c r="G39" s="8">
        <v>408.22</v>
      </c>
    </row>
    <row r="40" spans="1:7" x14ac:dyDescent="0.25">
      <c r="A40" s="20">
        <v>33</v>
      </c>
      <c r="B40" s="24" t="s">
        <v>44</v>
      </c>
      <c r="C40" s="8">
        <v>0.17829999999999999</v>
      </c>
      <c r="D40" s="8">
        <v>1</v>
      </c>
      <c r="E40" s="8">
        <v>1.772</v>
      </c>
      <c r="F40" s="8">
        <v>5.3596000000000004</v>
      </c>
      <c r="G40" s="8">
        <v>396.08</v>
      </c>
    </row>
    <row r="41" spans="1:7" x14ac:dyDescent="0.25">
      <c r="A41" s="20">
        <v>34</v>
      </c>
      <c r="B41" s="24" t="s">
        <v>45</v>
      </c>
      <c r="C41" s="8">
        <v>0.1807</v>
      </c>
      <c r="D41" s="8">
        <v>1</v>
      </c>
      <c r="E41" s="8">
        <v>1.772</v>
      </c>
      <c r="F41" s="8">
        <v>4.6268000000000002</v>
      </c>
      <c r="G41" s="8">
        <v>346.52</v>
      </c>
    </row>
    <row r="42" spans="1:7" x14ac:dyDescent="0.25">
      <c r="A42" s="20">
        <v>35</v>
      </c>
      <c r="B42" s="24" t="s">
        <v>4</v>
      </c>
      <c r="C42" s="8">
        <v>0.18190000000000001</v>
      </c>
      <c r="D42" s="8">
        <v>1</v>
      </c>
      <c r="E42" s="8">
        <v>1.772</v>
      </c>
      <c r="F42" s="8">
        <v>4.0213000000000001</v>
      </c>
      <c r="G42" s="8">
        <v>303.17</v>
      </c>
    </row>
    <row r="43" spans="1:7" x14ac:dyDescent="0.25">
      <c r="A43" s="20">
        <v>36</v>
      </c>
      <c r="B43" s="24" t="s">
        <v>46</v>
      </c>
      <c r="C43" s="8">
        <v>0.18049999999999999</v>
      </c>
      <c r="D43" s="8">
        <v>1</v>
      </c>
      <c r="E43" s="8">
        <v>1.772</v>
      </c>
      <c r="F43" s="8">
        <v>4.8224999999999998</v>
      </c>
      <c r="G43" s="8">
        <v>360.78</v>
      </c>
    </row>
    <row r="44" spans="1:7" x14ac:dyDescent="0.25">
      <c r="A44" s="20">
        <v>37</v>
      </c>
      <c r="B44" s="24" t="s">
        <v>70</v>
      </c>
      <c r="C44" s="9">
        <v>0.18179999999999999</v>
      </c>
      <c r="D44" s="9">
        <v>1</v>
      </c>
      <c r="E44" s="9">
        <v>1.772</v>
      </c>
      <c r="F44" s="9">
        <v>53.054200000000002</v>
      </c>
      <c r="G44" s="11">
        <v>3997.68</v>
      </c>
    </row>
    <row r="45" spans="1:7" x14ac:dyDescent="0.25">
      <c r="A45" s="30" t="s">
        <v>71</v>
      </c>
      <c r="B45" s="31"/>
      <c r="C45" s="31"/>
      <c r="D45" s="31"/>
      <c r="E45" s="31"/>
      <c r="F45" s="31"/>
      <c r="G45" s="31"/>
    </row>
    <row r="46" spans="1:7" x14ac:dyDescent="0.25">
      <c r="A46" s="9">
        <v>38</v>
      </c>
      <c r="B46" s="10" t="s">
        <v>47</v>
      </c>
      <c r="C46" s="9">
        <v>0.21340000000000001</v>
      </c>
      <c r="D46" s="9">
        <v>1</v>
      </c>
      <c r="E46" s="9">
        <v>1.772</v>
      </c>
      <c r="F46" s="9">
        <v>3.9384000000000001</v>
      </c>
      <c r="G46" s="11">
        <v>348.34</v>
      </c>
    </row>
  </sheetData>
  <mergeCells count="6">
    <mergeCell ref="B2:F2"/>
    <mergeCell ref="B4:G4"/>
    <mergeCell ref="B5:F5"/>
    <mergeCell ref="A7:B7"/>
    <mergeCell ref="A45:G45"/>
    <mergeCell ref="A6:G6"/>
  </mergeCells>
  <pageMargins left="0.7" right="0.7" top="0.75" bottom="0.75" header="0.3" footer="0.3"/>
  <pageSetup paperSize="9" scale="56" orientation="portrait" horizontalDpi="4294967294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21"/>
  <sheetViews>
    <sheetView zoomScale="70" zoomScaleNormal="70" workbookViewId="0">
      <pane xSplit="2" ySplit="7" topLeftCell="F8" activePane="bottomRight" state="frozen"/>
      <selection activeCell="K19" sqref="K19"/>
      <selection pane="topRight" activeCell="K19" sqref="K19"/>
      <selection pane="bottomLeft" activeCell="K19" sqref="K19"/>
      <selection pane="bottomRight" activeCell="L14" sqref="L14"/>
    </sheetView>
  </sheetViews>
  <sheetFormatPr defaultRowHeight="15" x14ac:dyDescent="0.25"/>
  <cols>
    <col min="2" max="2" width="42.140625" customWidth="1"/>
    <col min="3" max="3" width="19.28515625" customWidth="1"/>
    <col min="4" max="4" width="16.5703125" customWidth="1"/>
    <col min="5" max="5" width="19.7109375" customWidth="1"/>
    <col min="6" max="6" width="25.85546875" customWidth="1"/>
    <col min="7" max="7" width="18" customWidth="1"/>
    <col min="8" max="8" width="21.28515625" customWidth="1"/>
    <col min="9" max="9" width="18.140625" customWidth="1"/>
    <col min="10" max="10" width="19.42578125" customWidth="1"/>
    <col min="11" max="11" width="19.140625" customWidth="1"/>
    <col min="12" max="12" width="15.42578125" customWidth="1"/>
    <col min="13" max="13" width="25.42578125" customWidth="1"/>
    <col min="14" max="14" width="13.85546875" customWidth="1"/>
    <col min="15" max="15" width="26.85546875" customWidth="1"/>
  </cols>
  <sheetData>
    <row r="1" spans="1:38" x14ac:dyDescent="0.25">
      <c r="M1" s="7" t="s">
        <v>2</v>
      </c>
    </row>
    <row r="2" spans="1:38" x14ac:dyDescent="0.25">
      <c r="M2" s="7" t="s">
        <v>1</v>
      </c>
    </row>
    <row r="3" spans="1:38" ht="18.75" customHeight="1" x14ac:dyDescent="0.25">
      <c r="A3" s="34" t="s">
        <v>72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</row>
    <row r="4" spans="1:38" ht="18.75" customHeight="1" x14ac:dyDescent="0.25">
      <c r="A4" s="32"/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</row>
    <row r="5" spans="1:38" s="13" customFormat="1" ht="60" customHeight="1" x14ac:dyDescent="0.25">
      <c r="A5" s="35" t="s">
        <v>64</v>
      </c>
      <c r="B5" s="36"/>
      <c r="C5" s="39" t="s">
        <v>73</v>
      </c>
      <c r="D5" s="41" t="s">
        <v>74</v>
      </c>
      <c r="E5" s="42"/>
      <c r="F5" s="42"/>
      <c r="G5" s="42"/>
      <c r="H5" s="42"/>
      <c r="I5" s="43"/>
      <c r="J5" s="39" t="s">
        <v>75</v>
      </c>
      <c r="K5" s="39" t="s">
        <v>76</v>
      </c>
      <c r="L5" s="44" t="s">
        <v>77</v>
      </c>
      <c r="M5" s="45"/>
    </row>
    <row r="6" spans="1:38" s="13" customFormat="1" ht="157.5" customHeight="1" x14ac:dyDescent="0.25">
      <c r="A6" s="37"/>
      <c r="B6" s="38"/>
      <c r="C6" s="40"/>
      <c r="D6" s="14" t="s">
        <v>78</v>
      </c>
      <c r="E6" s="23" t="s">
        <v>65</v>
      </c>
      <c r="F6" s="23" t="s">
        <v>66</v>
      </c>
      <c r="G6" s="23" t="s">
        <v>67</v>
      </c>
      <c r="H6" s="23" t="s">
        <v>68</v>
      </c>
      <c r="I6" s="14" t="s">
        <v>79</v>
      </c>
      <c r="J6" s="40"/>
      <c r="K6" s="40"/>
      <c r="L6" s="14" t="s">
        <v>80</v>
      </c>
      <c r="M6" s="14" t="s">
        <v>84</v>
      </c>
    </row>
    <row r="7" spans="1:38" ht="18.75" customHeight="1" x14ac:dyDescent="0.25">
      <c r="A7" s="33" t="s">
        <v>81</v>
      </c>
      <c r="B7" s="33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</row>
    <row r="8" spans="1:38" x14ac:dyDescent="0.25">
      <c r="A8" s="15">
        <v>1</v>
      </c>
      <c r="B8" s="16" t="s">
        <v>7</v>
      </c>
      <c r="C8" s="18">
        <v>417.65</v>
      </c>
      <c r="D8" s="21">
        <v>233.9</v>
      </c>
      <c r="E8" s="16">
        <v>4.9492000000000003</v>
      </c>
      <c r="F8" s="16">
        <v>1.113</v>
      </c>
      <c r="G8" s="16">
        <v>2.488</v>
      </c>
      <c r="H8" s="16">
        <v>1.0994999999999999</v>
      </c>
      <c r="I8" s="22">
        <v>3524.57</v>
      </c>
      <c r="J8" s="17">
        <v>659.64</v>
      </c>
      <c r="K8" s="17">
        <v>251.79</v>
      </c>
      <c r="L8" s="18">
        <v>4853.6500000000005</v>
      </c>
      <c r="M8" s="16">
        <v>5.9463999999999997</v>
      </c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19"/>
      <c r="AL8" s="19"/>
    </row>
    <row r="9" spans="1:38" x14ac:dyDescent="0.25">
      <c r="A9" s="15">
        <v>2</v>
      </c>
      <c r="B9" s="16" t="s">
        <v>9</v>
      </c>
      <c r="C9" s="18">
        <v>412.28</v>
      </c>
      <c r="D9" s="21">
        <v>233.9</v>
      </c>
      <c r="E9" s="16">
        <v>2.5983999999999998</v>
      </c>
      <c r="F9" s="16">
        <v>1.113</v>
      </c>
      <c r="G9" s="16">
        <v>3.0310000000000001</v>
      </c>
      <c r="H9" s="16">
        <v>1.1648000000000001</v>
      </c>
      <c r="I9" s="22">
        <v>2388.19</v>
      </c>
      <c r="J9" s="17">
        <v>994.31</v>
      </c>
      <c r="K9" s="17">
        <v>298.13</v>
      </c>
      <c r="L9" s="18">
        <v>4092.9100000000003</v>
      </c>
      <c r="M9" s="16">
        <v>5.0144000000000002</v>
      </c>
    </row>
    <row r="10" spans="1:38" x14ac:dyDescent="0.25">
      <c r="A10" s="15">
        <v>3</v>
      </c>
      <c r="B10" s="16" t="s">
        <v>11</v>
      </c>
      <c r="C10" s="18">
        <v>386.92</v>
      </c>
      <c r="D10" s="21">
        <v>233.9</v>
      </c>
      <c r="E10" s="16">
        <v>3.8451</v>
      </c>
      <c r="F10" s="16">
        <v>1.113</v>
      </c>
      <c r="G10" s="16">
        <v>2.464</v>
      </c>
      <c r="H10" s="16">
        <v>1.1385000000000001</v>
      </c>
      <c r="I10" s="22">
        <v>2808.06</v>
      </c>
      <c r="J10" s="17">
        <v>729.2</v>
      </c>
      <c r="K10" s="17">
        <v>260.77</v>
      </c>
      <c r="L10" s="18">
        <v>4184.9500000000007</v>
      </c>
      <c r="M10" s="16">
        <v>5.1272000000000002</v>
      </c>
    </row>
    <row r="11" spans="1:38" x14ac:dyDescent="0.25">
      <c r="A11" s="15">
        <v>4</v>
      </c>
      <c r="B11" s="16" t="s">
        <v>12</v>
      </c>
      <c r="C11" s="18">
        <v>431.05</v>
      </c>
      <c r="D11" s="21">
        <v>233.9</v>
      </c>
      <c r="E11" s="16">
        <v>2.9834000000000001</v>
      </c>
      <c r="F11" s="16">
        <v>1.113</v>
      </c>
      <c r="G11" s="16">
        <v>2.8460000000000001</v>
      </c>
      <c r="H11" s="16">
        <v>1.1466000000000001</v>
      </c>
      <c r="I11" s="22">
        <v>2534.4499999999998</v>
      </c>
      <c r="J11" s="17">
        <v>896.1</v>
      </c>
      <c r="K11" s="17">
        <v>309.99</v>
      </c>
      <c r="L11" s="18">
        <v>4171.59</v>
      </c>
      <c r="M11" s="16">
        <v>5.1108000000000002</v>
      </c>
    </row>
    <row r="12" spans="1:38" x14ac:dyDescent="0.25">
      <c r="A12" s="15">
        <v>5</v>
      </c>
      <c r="B12" s="16" t="s">
        <v>14</v>
      </c>
      <c r="C12" s="18">
        <v>403.53</v>
      </c>
      <c r="D12" s="21">
        <v>233.9</v>
      </c>
      <c r="E12" s="16">
        <v>4.8506999999999998</v>
      </c>
      <c r="F12" s="16">
        <v>1.113</v>
      </c>
      <c r="G12" s="16">
        <v>2.508</v>
      </c>
      <c r="H12" s="16">
        <v>1.0952</v>
      </c>
      <c r="I12" s="22">
        <v>3468.57</v>
      </c>
      <c r="J12" s="17">
        <v>770.54</v>
      </c>
      <c r="K12" s="17">
        <v>297.12</v>
      </c>
      <c r="L12" s="18">
        <v>4939.76</v>
      </c>
      <c r="M12" s="16">
        <v>6.0518999999999998</v>
      </c>
    </row>
    <row r="13" spans="1:38" x14ac:dyDescent="0.25">
      <c r="A13" s="15">
        <v>6</v>
      </c>
      <c r="B13" s="16" t="s">
        <v>15</v>
      </c>
      <c r="C13" s="18">
        <v>381.51</v>
      </c>
      <c r="D13" s="21">
        <v>233.9</v>
      </c>
      <c r="E13" s="16">
        <v>2.9597000000000002</v>
      </c>
      <c r="F13" s="16">
        <v>1.113</v>
      </c>
      <c r="G13" s="16">
        <v>2.6230000000000002</v>
      </c>
      <c r="H13" s="16">
        <v>1.1574</v>
      </c>
      <c r="I13" s="22">
        <v>2339.13</v>
      </c>
      <c r="J13" s="17">
        <v>579.75</v>
      </c>
      <c r="K13" s="17">
        <v>278.11</v>
      </c>
      <c r="L13" s="18">
        <v>3578.5000000000005</v>
      </c>
      <c r="M13" s="16">
        <v>4.3841999999999999</v>
      </c>
    </row>
    <row r="14" spans="1:38" x14ac:dyDescent="0.25">
      <c r="A14" s="15">
        <v>7</v>
      </c>
      <c r="B14" s="16" t="s">
        <v>18</v>
      </c>
      <c r="C14" s="18">
        <v>386.07</v>
      </c>
      <c r="D14" s="21">
        <v>233.9</v>
      </c>
      <c r="E14" s="16">
        <v>2.9794999999999998</v>
      </c>
      <c r="F14" s="16">
        <v>1.113</v>
      </c>
      <c r="G14" s="16">
        <v>2.516</v>
      </c>
      <c r="H14" s="16">
        <v>1.1608000000000001</v>
      </c>
      <c r="I14" s="22">
        <v>2265.36</v>
      </c>
      <c r="J14" s="17">
        <v>837.3</v>
      </c>
      <c r="K14" s="17">
        <v>286.85000000000002</v>
      </c>
      <c r="L14" s="18">
        <v>3775.5800000000004</v>
      </c>
      <c r="M14" s="16">
        <v>4.6256000000000004</v>
      </c>
    </row>
    <row r="15" spans="1:38" x14ac:dyDescent="0.25">
      <c r="A15" s="15">
        <v>8</v>
      </c>
      <c r="B15" s="16" t="s">
        <v>23</v>
      </c>
      <c r="C15" s="18">
        <v>402.13</v>
      </c>
      <c r="D15" s="21">
        <v>233.9</v>
      </c>
      <c r="E15" s="16">
        <v>2.9866000000000001</v>
      </c>
      <c r="F15" s="16">
        <v>1.113</v>
      </c>
      <c r="G15" s="16">
        <v>2.6949999999999998</v>
      </c>
      <c r="H15" s="16">
        <v>1.1557999999999999</v>
      </c>
      <c r="I15" s="22">
        <v>2421.83</v>
      </c>
      <c r="J15" s="17">
        <v>717.98</v>
      </c>
      <c r="K15" s="17">
        <v>283.72000000000003</v>
      </c>
      <c r="L15" s="18">
        <v>3825.66</v>
      </c>
      <c r="M15" s="50">
        <v>4.6870000000000003</v>
      </c>
    </row>
    <row r="16" spans="1:38" x14ac:dyDescent="0.25">
      <c r="A16" s="15">
        <v>9</v>
      </c>
      <c r="B16" s="16" t="s">
        <v>25</v>
      </c>
      <c r="C16" s="18">
        <v>394.2</v>
      </c>
      <c r="D16" s="21">
        <v>233.9</v>
      </c>
      <c r="E16" s="16">
        <v>4.1458000000000004</v>
      </c>
      <c r="F16" s="16">
        <v>1.113</v>
      </c>
      <c r="G16" s="16">
        <v>2.544</v>
      </c>
      <c r="H16" s="16">
        <v>1.1155999999999999</v>
      </c>
      <c r="I16" s="22">
        <v>3063.09</v>
      </c>
      <c r="J16" s="17">
        <v>888.6</v>
      </c>
      <c r="K16" s="17">
        <v>300.04000000000002</v>
      </c>
      <c r="L16" s="18">
        <v>4645.93</v>
      </c>
      <c r="M16" s="16">
        <v>5.6919000000000004</v>
      </c>
    </row>
    <row r="17" spans="1:13" x14ac:dyDescent="0.25">
      <c r="A17" s="15">
        <v>10</v>
      </c>
      <c r="B17" s="16" t="s">
        <v>29</v>
      </c>
      <c r="C17" s="18">
        <v>407.95</v>
      </c>
      <c r="D17" s="21">
        <v>233.9</v>
      </c>
      <c r="E17" s="16">
        <v>2.6575000000000002</v>
      </c>
      <c r="F17" s="16">
        <v>1.113</v>
      </c>
      <c r="G17" s="16">
        <v>2.66</v>
      </c>
      <c r="H17" s="16">
        <v>1.1712</v>
      </c>
      <c r="I17" s="22">
        <v>2155.3200000000002</v>
      </c>
      <c r="J17" s="17">
        <v>549.52</v>
      </c>
      <c r="K17" s="17">
        <v>269.36</v>
      </c>
      <c r="L17" s="18">
        <v>3382.15</v>
      </c>
      <c r="M17" s="16">
        <v>4.1436000000000002</v>
      </c>
    </row>
    <row r="18" spans="1:13" x14ac:dyDescent="0.25">
      <c r="A18" s="15">
        <v>11</v>
      </c>
      <c r="B18" s="16" t="s">
        <v>30</v>
      </c>
      <c r="C18" s="18">
        <v>404.31</v>
      </c>
      <c r="D18" s="21">
        <v>233.9</v>
      </c>
      <c r="E18" s="16">
        <v>4.2111999999999998</v>
      </c>
      <c r="F18" s="16">
        <v>1.113</v>
      </c>
      <c r="G18" s="16">
        <v>2.57</v>
      </c>
      <c r="H18" s="16">
        <v>1.1145</v>
      </c>
      <c r="I18" s="22">
        <v>3140.11</v>
      </c>
      <c r="J18" s="17">
        <v>581.67999999999995</v>
      </c>
      <c r="K18" s="17">
        <v>256.11</v>
      </c>
      <c r="L18" s="18">
        <v>4382.21</v>
      </c>
      <c r="M18" s="16">
        <v>5.3688000000000002</v>
      </c>
    </row>
    <row r="19" spans="1:13" x14ac:dyDescent="0.25">
      <c r="A19" s="15">
        <v>12</v>
      </c>
      <c r="B19" s="16" t="s">
        <v>35</v>
      </c>
      <c r="C19" s="18">
        <v>399.05</v>
      </c>
      <c r="D19" s="21">
        <v>233.9</v>
      </c>
      <c r="E19" s="16">
        <v>3.7347000000000001</v>
      </c>
      <c r="F19" s="16">
        <v>1.113</v>
      </c>
      <c r="G19" s="16">
        <v>2.5910000000000002</v>
      </c>
      <c r="H19" s="16">
        <v>1.1247</v>
      </c>
      <c r="I19" s="22">
        <v>2833.25</v>
      </c>
      <c r="J19" s="17">
        <v>733.71</v>
      </c>
      <c r="K19" s="17">
        <v>290.61</v>
      </c>
      <c r="L19" s="18">
        <v>4256.62</v>
      </c>
      <c r="M19" s="50">
        <v>5.2149999999999999</v>
      </c>
    </row>
    <row r="20" spans="1:13" x14ac:dyDescent="0.25">
      <c r="A20" s="15">
        <v>13</v>
      </c>
      <c r="B20" s="16" t="s">
        <v>37</v>
      </c>
      <c r="C20" s="18">
        <v>0</v>
      </c>
      <c r="D20" s="21">
        <v>233.9</v>
      </c>
      <c r="E20" s="16">
        <v>3.9453999999999998</v>
      </c>
      <c r="F20" s="16">
        <v>1.113</v>
      </c>
      <c r="G20" s="16">
        <v>2.7130000000000001</v>
      </c>
      <c r="H20" s="16">
        <v>1.1151</v>
      </c>
      <c r="I20" s="22">
        <v>3107.28</v>
      </c>
      <c r="J20" s="17">
        <v>895.25</v>
      </c>
      <c r="K20" s="17">
        <v>316.23</v>
      </c>
      <c r="L20" s="18">
        <v>4318.76</v>
      </c>
      <c r="M20" s="16">
        <v>5.2911000000000001</v>
      </c>
    </row>
    <row r="21" spans="1:13" x14ac:dyDescent="0.25">
      <c r="L21" s="12"/>
      <c r="M21" s="12"/>
    </row>
  </sheetData>
  <mergeCells count="9">
    <mergeCell ref="A7:M7"/>
    <mergeCell ref="A4:M4"/>
    <mergeCell ref="A3:M3"/>
    <mergeCell ref="A5:B6"/>
    <mergeCell ref="C5:C6"/>
    <mergeCell ref="D5:I5"/>
    <mergeCell ref="J5:J6"/>
    <mergeCell ref="K5:K6"/>
    <mergeCell ref="L5:M5"/>
  </mergeCells>
  <conditionalFormatting sqref="C8:M20">
    <cfRule type="cellIs" dxfId="0" priority="1" operator="lessThan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48" orientation="landscape" horizontalDpi="4294967294" verticalDpi="4294967294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7"/>
  <sheetViews>
    <sheetView view="pageBreakPreview" zoomScaleSheetLayoutView="100" workbookViewId="0">
      <selection activeCell="J12" sqref="J12"/>
    </sheetView>
  </sheetViews>
  <sheetFormatPr defaultRowHeight="15" x14ac:dyDescent="0.25"/>
  <cols>
    <col min="1" max="1" width="21.85546875" style="3" customWidth="1"/>
    <col min="2" max="2" width="9.140625" style="3"/>
    <col min="3" max="3" width="20" style="3" customWidth="1"/>
    <col min="4" max="16384" width="9.140625" style="3"/>
  </cols>
  <sheetData>
    <row r="1" spans="1:3" x14ac:dyDescent="0.25">
      <c r="C1" s="2" t="s">
        <v>2</v>
      </c>
    </row>
    <row r="2" spans="1:3" x14ac:dyDescent="0.25">
      <c r="C2" s="1" t="s">
        <v>83</v>
      </c>
    </row>
    <row r="3" spans="1:3" x14ac:dyDescent="0.2">
      <c r="C3" s="4"/>
    </row>
    <row r="4" spans="1:3" ht="53.25" customHeight="1" x14ac:dyDescent="0.25">
      <c r="A4" s="48" t="s">
        <v>50</v>
      </c>
      <c r="B4" s="48"/>
      <c r="C4" s="48"/>
    </row>
    <row r="5" spans="1:3" x14ac:dyDescent="0.25">
      <c r="A5" s="49"/>
      <c r="B5" s="49"/>
      <c r="C5" s="49"/>
    </row>
    <row r="6" spans="1:3" ht="15" customHeight="1" x14ac:dyDescent="0.25">
      <c r="A6" s="47"/>
      <c r="B6" s="47"/>
      <c r="C6" s="47"/>
    </row>
    <row r="7" spans="1:3" ht="60" x14ac:dyDescent="0.25">
      <c r="A7" s="5" t="s">
        <v>51</v>
      </c>
      <c r="B7" s="5" t="s">
        <v>52</v>
      </c>
      <c r="C7" s="5" t="s">
        <v>53</v>
      </c>
    </row>
    <row r="8" spans="1:3" x14ac:dyDescent="0.25">
      <c r="A8" s="46" t="s">
        <v>54</v>
      </c>
      <c r="B8" s="6" t="s">
        <v>55</v>
      </c>
      <c r="C8" s="6">
        <v>2.1762999999999999</v>
      </c>
    </row>
    <row r="9" spans="1:3" x14ac:dyDescent="0.25">
      <c r="A9" s="46"/>
      <c r="B9" s="6" t="s">
        <v>56</v>
      </c>
      <c r="C9" s="6">
        <v>2.1320000000000001</v>
      </c>
    </row>
    <row r="10" spans="1:3" x14ac:dyDescent="0.25">
      <c r="A10" s="46" t="s">
        <v>57</v>
      </c>
      <c r="B10" s="6" t="s">
        <v>55</v>
      </c>
      <c r="C10" s="6">
        <v>0.97360000000000002</v>
      </c>
    </row>
    <row r="11" spans="1:3" x14ac:dyDescent="0.25">
      <c r="A11" s="46"/>
      <c r="B11" s="6" t="s">
        <v>56</v>
      </c>
      <c r="C11" s="6">
        <v>0.97250000000000003</v>
      </c>
    </row>
    <row r="12" spans="1:3" x14ac:dyDescent="0.25">
      <c r="A12" s="46" t="s">
        <v>58</v>
      </c>
      <c r="B12" s="6" t="s">
        <v>55</v>
      </c>
      <c r="C12" s="6">
        <v>0.87780000000000002</v>
      </c>
    </row>
    <row r="13" spans="1:3" x14ac:dyDescent="0.25">
      <c r="A13" s="46"/>
      <c r="B13" s="6" t="s">
        <v>56</v>
      </c>
      <c r="C13" s="6">
        <v>0.8468</v>
      </c>
    </row>
    <row r="14" spans="1:3" x14ac:dyDescent="0.25">
      <c r="A14" s="46" t="s">
        <v>59</v>
      </c>
      <c r="B14" s="6" t="s">
        <v>55</v>
      </c>
      <c r="C14" s="6">
        <v>1.2271000000000001</v>
      </c>
    </row>
    <row r="15" spans="1:3" x14ac:dyDescent="0.25">
      <c r="A15" s="46"/>
      <c r="B15" s="6" t="s">
        <v>56</v>
      </c>
      <c r="C15" s="6">
        <v>0.76529999999999998</v>
      </c>
    </row>
    <row r="16" spans="1:3" x14ac:dyDescent="0.25">
      <c r="A16" s="46" t="s">
        <v>60</v>
      </c>
      <c r="B16" s="6" t="s">
        <v>55</v>
      </c>
      <c r="C16" s="6">
        <v>1.6</v>
      </c>
    </row>
    <row r="17" spans="1:3" x14ac:dyDescent="0.25">
      <c r="A17" s="46"/>
      <c r="B17" s="6" t="s">
        <v>56</v>
      </c>
      <c r="C17" s="6">
        <v>1.6</v>
      </c>
    </row>
  </sheetData>
  <mergeCells count="8">
    <mergeCell ref="A14:A15"/>
    <mergeCell ref="A16:A17"/>
    <mergeCell ref="A6:C6"/>
    <mergeCell ref="A4:C4"/>
    <mergeCell ref="A5:C5"/>
    <mergeCell ref="A8:A9"/>
    <mergeCell ref="A10:A11"/>
    <mergeCell ref="A12:A13"/>
  </mergeCells>
  <printOptions horizontalCentered="1"/>
  <pageMargins left="1.6141732283464567" right="0.70866141732283472" top="0.74803149606299213" bottom="0.74803149606299213" header="0.31496062992125984" footer="0.31496062992125984"/>
  <pageSetup paperSize="9" scale="10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ПН по АПП </vt:lpstr>
      <vt:lpstr>Полные ПН по всем видам МП   </vt:lpstr>
      <vt:lpstr>КДпвс АПП </vt:lpstr>
      <vt:lpstr>'Полные ПН по всем видам МП  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2022-01-11T03:07:43Z</dcterms:modified>
</cp:coreProperties>
</file>